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15165" windowHeight="7995"/>
  </bookViews>
  <sheets>
    <sheet name="مكافأة 55 سنة" sheetId="2" r:id="rId1"/>
  </sheets>
  <definedNames>
    <definedName name="_xlnm.Print_Area" localSheetId="0">'مكافأة 55 سنة'!$B$4:$Q$10</definedName>
    <definedName name="_xlnm.Print_Titles" localSheetId="0">'مكافأة 55 سنة'!$4:$7</definedName>
  </definedNames>
  <calcPr calcId="144525"/>
</workbook>
</file>

<file path=xl/calcChain.xml><?xml version="1.0" encoding="utf-8"?>
<calcChain xmlns="http://schemas.openxmlformats.org/spreadsheetml/2006/main">
  <c r="V10" i="2" l="1"/>
  <c r="U10" i="2"/>
  <c r="T10" i="2"/>
  <c r="I10" i="2"/>
  <c r="H10" i="2"/>
  <c r="G10" i="2"/>
  <c r="F10" i="2"/>
  <c r="V9" i="2"/>
  <c r="U9" i="2"/>
  <c r="T9" i="2"/>
  <c r="I9" i="2"/>
  <c r="H9" i="2"/>
  <c r="G9" i="2"/>
  <c r="F9" i="2"/>
  <c r="V8" i="2"/>
  <c r="U8" i="2"/>
  <c r="T8" i="2"/>
  <c r="I8" i="2"/>
  <c r="H8" i="2"/>
  <c r="G8" i="2"/>
  <c r="F8" i="2"/>
  <c r="W8" i="2" l="1"/>
  <c r="W10" i="2"/>
  <c r="P10" i="2" s="1"/>
  <c r="O10" i="2" s="1"/>
  <c r="W9" i="2"/>
  <c r="P8" i="2" l="1"/>
  <c r="O8" i="2" s="1"/>
  <c r="P9" i="2"/>
  <c r="N10" i="2"/>
  <c r="Q10" i="2" s="1"/>
  <c r="N8" i="2" l="1"/>
  <c r="Q8" i="2" s="1"/>
  <c r="O9" i="2"/>
  <c r="N9" i="2" l="1"/>
  <c r="Q9" i="2" s="1"/>
</calcChain>
</file>

<file path=xl/sharedStrings.xml><?xml version="1.0" encoding="utf-8"?>
<sst xmlns="http://schemas.openxmlformats.org/spreadsheetml/2006/main" count="33" uniqueCount="22">
  <si>
    <t xml:space="preserve">الرقم </t>
  </si>
  <si>
    <t xml:space="preserve">الاسم </t>
  </si>
  <si>
    <t xml:space="preserve">يوم </t>
  </si>
  <si>
    <t xml:space="preserve">شهر </t>
  </si>
  <si>
    <t xml:space="preserve">سنه </t>
  </si>
  <si>
    <t>م</t>
  </si>
  <si>
    <t>المستوى</t>
  </si>
  <si>
    <t>الأول</t>
  </si>
  <si>
    <t>مذكرة صرف قرض عشرة أشهر من حساب مكافآة نهاية الخدمة</t>
  </si>
  <si>
    <t>السن فى تاريخ تقديم الطلب</t>
  </si>
  <si>
    <t>تاريخ تقديم الطلب</t>
  </si>
  <si>
    <t xml:space="preserve">صافى مدة الخدمة فى القطاع فى تاريخ تقديم الطلب </t>
  </si>
  <si>
    <t>تاريخ الميلاد</t>
  </si>
  <si>
    <t>مدة الإعارة  /  الأجازة</t>
  </si>
  <si>
    <t>تقرب إلى</t>
  </si>
  <si>
    <t>تاريخ إنتهاء الخدمة</t>
  </si>
  <si>
    <t xml:space="preserve">تاريخ بداية الخدمة </t>
  </si>
  <si>
    <t>مدة الخدمة فى القطاع بدون خصم الأجازات / الإعارات</t>
  </si>
  <si>
    <t>الفرق بالأيام</t>
  </si>
  <si>
    <t>موظف 16</t>
  </si>
  <si>
    <t>موظف 18</t>
  </si>
  <si>
    <t>موظف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</si>
</sst>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dvertisingMedium"/>
      <charset val="178"/>
    </font>
    <font>
      <sz val="11"/>
      <name val="AdvertisingMedium"/>
      <charset val="178"/>
    </font>
    <font>
      <u/>
      <sz val="11"/>
      <color theme="1"/>
      <name val="AdvertisingMedium"/>
      <charset val="178"/>
    </font>
    <font>
      <sz val="9"/>
      <name val="AdvertisingMedium"/>
      <charset val="178"/>
    </font>
    <font>
      <sz val="16"/>
      <name val="AdvertisingMedium"/>
      <charset val="178"/>
    </font>
    <font>
      <u/>
      <sz val="24"/>
      <color theme="1"/>
      <name val="AdvertisingMedium"/>
      <charset val="178"/>
    </font>
    <font>
      <sz val="8"/>
      <name val="Advertising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 shrinkToFit="1" readingOrder="2"/>
    </xf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vertical="center" wrapText="1" shrinkToFit="1" readingOrder="2"/>
    </xf>
    <xf numFmtId="164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vertical="center" readingOrder="2"/>
    </xf>
    <xf numFmtId="0" fontId="2" fillId="2" borderId="1" xfId="0" applyFont="1" applyFill="1" applyBorder="1" applyAlignment="1">
      <alignment horizontal="center" vertical="center" wrapText="1" shrinkToFit="1" readingOrder="2"/>
    </xf>
    <xf numFmtId="0" fontId="1" fillId="2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shrinkToFit="1" readingOrder="2"/>
    </xf>
    <xf numFmtId="0" fontId="6" fillId="0" borderId="0" xfId="0" applyFont="1" applyFill="1" applyBorder="1" applyAlignment="1">
      <alignment vertical="center" readingOrder="2"/>
    </xf>
    <xf numFmtId="0" fontId="3" fillId="0" borderId="0" xfId="0" applyFont="1" applyFill="1" applyBorder="1" applyAlignment="1">
      <alignment vertical="center" readingOrder="2"/>
    </xf>
    <xf numFmtId="0" fontId="2" fillId="0" borderId="1" xfId="0" applyFont="1" applyFill="1" applyBorder="1" applyAlignment="1">
      <alignment horizontal="center" vertical="center" wrapText="1" shrinkToFit="1" readingOrder="2"/>
    </xf>
    <xf numFmtId="14" fontId="2" fillId="0" borderId="0" xfId="0" applyNumberFormat="1" applyFont="1" applyFill="1" applyBorder="1" applyAlignment="1">
      <alignment horizontal="center" vertical="center" wrapText="1" shrinkToFit="1" readingOrder="2"/>
    </xf>
    <xf numFmtId="0" fontId="2" fillId="0" borderId="1" xfId="0" applyFont="1" applyFill="1" applyBorder="1" applyAlignment="1">
      <alignment horizontal="center" vertical="center" wrapText="1" shrinkToFit="1" readingOrder="2"/>
    </xf>
    <xf numFmtId="0" fontId="7" fillId="2" borderId="1" xfId="0" applyFont="1" applyFill="1" applyBorder="1" applyAlignment="1">
      <alignment horizontal="center" vertical="center" wrapText="1" shrinkToFit="1" readingOrder="2"/>
    </xf>
    <xf numFmtId="0" fontId="2" fillId="2" borderId="1" xfId="0" applyFont="1" applyFill="1" applyBorder="1" applyAlignment="1">
      <alignment horizontal="center" vertical="center" wrapText="1" shrinkToFit="1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shrinkToFit="1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wrapText="1" shrinkToFit="1" readingOrder="2"/>
    </xf>
    <xf numFmtId="0" fontId="6" fillId="0" borderId="2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0"/>
  <sheetViews>
    <sheetView rightToLeft="1" tabSelected="1" view="pageBreakPreview" topLeftCell="F1" zoomScale="80" zoomScaleNormal="70" zoomScaleSheetLayoutView="80" workbookViewId="0">
      <pane ySplit="7" topLeftCell="A8" activePane="bottomLeft" state="frozen"/>
      <selection activeCell="B1" sqref="B1"/>
      <selection pane="bottomLeft" activeCell="W9" sqref="W9"/>
    </sheetView>
  </sheetViews>
  <sheetFormatPr defaultColWidth="9" defaultRowHeight="19.5" thickTop="1" thickBottom="1" x14ac:dyDescent="0.25"/>
  <cols>
    <col min="1" max="1" width="0" style="2" hidden="1" customWidth="1"/>
    <col min="2" max="2" width="4.125" style="2" customWidth="1"/>
    <col min="3" max="3" width="9" style="10"/>
    <col min="4" max="4" width="25.75" style="10" customWidth="1"/>
    <col min="5" max="5" width="7" style="10" customWidth="1"/>
    <col min="6" max="8" width="5.125" style="10" customWidth="1"/>
    <col min="9" max="9" width="13.375" style="3" customWidth="1"/>
    <col min="10" max="10" width="14.125" style="3" bestFit="1" customWidth="1"/>
    <col min="11" max="16" width="5.125" style="10" customWidth="1"/>
    <col min="17" max="17" width="7.75" style="10" customWidth="1"/>
    <col min="18" max="18" width="12.375" style="3" bestFit="1" customWidth="1"/>
    <col min="19" max="19" width="13.375" style="2" customWidth="1"/>
    <col min="20" max="22" width="5.125" style="10" customWidth="1"/>
    <col min="23" max="16384" width="9" style="2"/>
  </cols>
  <sheetData>
    <row r="1" spans="1:23" s="6" customFormat="1" ht="18" x14ac:dyDescent="0.2">
      <c r="C1" s="1"/>
      <c r="D1" s="1"/>
      <c r="E1" s="1"/>
      <c r="F1" s="1"/>
      <c r="G1" s="1"/>
      <c r="H1" s="1"/>
      <c r="I1" s="5"/>
      <c r="J1" s="5"/>
      <c r="K1" s="1"/>
      <c r="L1" s="14"/>
      <c r="M1" s="1"/>
      <c r="N1" s="1"/>
      <c r="O1" s="1"/>
      <c r="P1" s="1"/>
      <c r="Q1" s="1"/>
      <c r="R1" s="5"/>
      <c r="T1" s="1"/>
      <c r="U1" s="1"/>
      <c r="V1" s="1"/>
    </row>
    <row r="2" spans="1:23" s="6" customFormat="1" ht="18" x14ac:dyDescent="0.2">
      <c r="C2" s="1"/>
      <c r="D2" s="1"/>
      <c r="E2" s="1"/>
      <c r="F2" s="1"/>
      <c r="G2" s="1"/>
      <c r="H2" s="1"/>
      <c r="I2" s="5"/>
      <c r="J2" s="5"/>
      <c r="K2" s="1"/>
      <c r="L2" s="1"/>
      <c r="M2" s="1"/>
      <c r="N2" s="1"/>
      <c r="O2" s="1"/>
      <c r="P2" s="1"/>
      <c r="Q2" s="1"/>
      <c r="R2" s="5"/>
      <c r="T2" s="1"/>
      <c r="U2" s="1"/>
      <c r="V2" s="1"/>
    </row>
    <row r="3" spans="1:23" s="6" customFormat="1" ht="18" x14ac:dyDescent="0.2">
      <c r="C3" s="1"/>
      <c r="D3" s="1"/>
      <c r="E3" s="1"/>
      <c r="F3" s="1"/>
      <c r="G3" s="1"/>
      <c r="H3" s="1"/>
      <c r="I3" s="5"/>
      <c r="J3" s="5"/>
      <c r="K3" s="1"/>
      <c r="L3" s="1"/>
      <c r="M3" s="1"/>
      <c r="N3" s="1"/>
      <c r="O3" s="1"/>
      <c r="P3" s="1"/>
      <c r="Q3" s="1"/>
      <c r="R3" s="5"/>
      <c r="T3" s="1"/>
      <c r="U3" s="1"/>
      <c r="V3" s="1"/>
    </row>
    <row r="4" spans="1:23" s="6" customFormat="1" ht="70.5" customHeight="1" x14ac:dyDescent="0.2">
      <c r="B4" s="22"/>
      <c r="C4" s="22"/>
      <c r="D4" s="22"/>
      <c r="F4" s="7"/>
      <c r="G4" s="7"/>
      <c r="H4" s="7"/>
      <c r="I4" s="7"/>
      <c r="J4" s="7"/>
      <c r="K4" s="5"/>
      <c r="L4" s="5"/>
      <c r="M4" s="5"/>
      <c r="N4" s="4"/>
      <c r="O4" s="4"/>
      <c r="P4" s="4"/>
      <c r="Q4" s="4"/>
      <c r="R4" s="7"/>
      <c r="T4" s="4"/>
      <c r="U4" s="4"/>
      <c r="V4" s="4"/>
    </row>
    <row r="5" spans="1:23" s="6" customFormat="1" ht="52.5" customHeight="1" thickBot="1" x14ac:dyDescent="0.25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"/>
      <c r="T5" s="11"/>
      <c r="U5" s="11"/>
      <c r="V5" s="11"/>
    </row>
    <row r="6" spans="1:23" s="9" customFormat="1" ht="37.5" customHeight="1" thickTop="1" thickBot="1" x14ac:dyDescent="0.25">
      <c r="B6" s="24" t="s">
        <v>5</v>
      </c>
      <c r="C6" s="17" t="s">
        <v>0</v>
      </c>
      <c r="D6" s="17" t="s">
        <v>1</v>
      </c>
      <c r="E6" s="17" t="s">
        <v>6</v>
      </c>
      <c r="F6" s="17" t="s">
        <v>9</v>
      </c>
      <c r="G6" s="17"/>
      <c r="H6" s="17"/>
      <c r="I6" s="18" t="s">
        <v>15</v>
      </c>
      <c r="J6" s="18" t="s">
        <v>16</v>
      </c>
      <c r="K6" s="25" t="s">
        <v>13</v>
      </c>
      <c r="L6" s="25"/>
      <c r="M6" s="25"/>
      <c r="N6" s="16" t="s">
        <v>11</v>
      </c>
      <c r="O6" s="16"/>
      <c r="P6" s="16"/>
      <c r="Q6" s="17" t="s">
        <v>14</v>
      </c>
      <c r="R6" s="18" t="s">
        <v>12</v>
      </c>
      <c r="S6" s="19" t="s">
        <v>10</v>
      </c>
      <c r="T6" s="16" t="s">
        <v>17</v>
      </c>
      <c r="U6" s="16"/>
      <c r="V6" s="16"/>
      <c r="W6" s="20" t="s">
        <v>18</v>
      </c>
    </row>
    <row r="7" spans="1:23" s="9" customFormat="1" thickTop="1" thickBot="1" x14ac:dyDescent="0.25">
      <c r="B7" s="24"/>
      <c r="C7" s="17"/>
      <c r="D7" s="17"/>
      <c r="E7" s="17"/>
      <c r="F7" s="8" t="s">
        <v>2</v>
      </c>
      <c r="G7" s="8" t="s">
        <v>3</v>
      </c>
      <c r="H7" s="8" t="s">
        <v>4</v>
      </c>
      <c r="I7" s="18"/>
      <c r="J7" s="18"/>
      <c r="K7" s="8" t="s">
        <v>2</v>
      </c>
      <c r="L7" s="8" t="s">
        <v>3</v>
      </c>
      <c r="M7" s="8" t="s">
        <v>4</v>
      </c>
      <c r="N7" s="8" t="s">
        <v>2</v>
      </c>
      <c r="O7" s="8" t="s">
        <v>3</v>
      </c>
      <c r="P7" s="8" t="s">
        <v>4</v>
      </c>
      <c r="Q7" s="17"/>
      <c r="R7" s="18"/>
      <c r="S7" s="19"/>
      <c r="T7" s="8" t="s">
        <v>2</v>
      </c>
      <c r="U7" s="8" t="s">
        <v>3</v>
      </c>
      <c r="V7" s="8" t="s">
        <v>4</v>
      </c>
      <c r="W7" s="21"/>
    </row>
    <row r="8" spans="1:23" ht="55.5" thickTop="1" thickBot="1" x14ac:dyDescent="0.25">
      <c r="B8" s="2">
        <v>16</v>
      </c>
      <c r="C8" s="10">
        <v>10016</v>
      </c>
      <c r="D8" s="10" t="s">
        <v>19</v>
      </c>
      <c r="E8" s="10" t="s">
        <v>7</v>
      </c>
      <c r="F8" s="10">
        <f t="shared" ref="F8:F10" si="0">MOD(DAYS360(R8+IF(DAY(R8)=31,1,0),S8),30)</f>
        <v>29</v>
      </c>
      <c r="G8" s="10">
        <f t="shared" ref="G8:G10" si="1">IF(R8&gt;1,DATEDIF(R8,S8,"ym"),"")</f>
        <v>2</v>
      </c>
      <c r="H8" s="10">
        <f t="shared" ref="H8:H10" si="2">IF(R8&gt;1,DATEDIF(R8,S8,"y"),"")</f>
        <v>55</v>
      </c>
      <c r="I8" s="3">
        <f t="shared" ref="I8:I10" si="3">DATE(YEAR(R8)+60, MONTH(R8), DAY(R8))</f>
        <v>43921</v>
      </c>
      <c r="J8" s="3">
        <v>31077</v>
      </c>
      <c r="K8" s="10">
        <v>0</v>
      </c>
      <c r="L8" s="10">
        <v>0</v>
      </c>
      <c r="M8" s="10">
        <v>0</v>
      </c>
      <c r="N8" s="15">
        <f t="shared" ref="N8:N10" si="4">(((($W8/360)-$P8)*12)-$O8)*30</f>
        <v>4.2632564145606011E-13</v>
      </c>
      <c r="O8" s="10">
        <f t="shared" ref="O8:O10" si="5">TRUNC((($W8/360)-$P8)*12)</f>
        <v>5</v>
      </c>
      <c r="P8" s="10">
        <f t="shared" ref="P8:P10" si="6">TRUNC($W8/360)</f>
        <v>30</v>
      </c>
      <c r="Q8" s="10">
        <f t="shared" ref="Q8:Q10" si="7">IF(($O8+$N8)&gt;0,$P8+1,$P8)</f>
        <v>31</v>
      </c>
      <c r="R8" s="3">
        <v>22006</v>
      </c>
      <c r="S8" s="3">
        <v>42185</v>
      </c>
      <c r="T8" s="10">
        <f t="shared" ref="T8:T10" si="8">MOD(DAYS360(J8+IF(DAY(J8)=31,1,0),S8),30)</f>
        <v>0</v>
      </c>
      <c r="U8" s="10">
        <f t="shared" ref="U8:U10" si="9">IF(J8&gt;1,DATEDIF(J8,S8,"ym"),"")</f>
        <v>5</v>
      </c>
      <c r="V8" s="10">
        <f t="shared" ref="V8:V10" si="10">IF(J8&gt;1,DATEDIF(J8,S8,"y"),"")</f>
        <v>30</v>
      </c>
      <c r="W8" s="2">
        <f t="shared" ref="W8:W10" si="11">($T8+$U8*30+$V8*360)-($K8+$L8*30+$M8*360)</f>
        <v>10950</v>
      </c>
    </row>
    <row r="9" spans="1:23" ht="55.5" thickTop="1" thickBot="1" x14ac:dyDescent="0.25">
      <c r="B9" s="2">
        <v>18</v>
      </c>
      <c r="C9" s="10">
        <v>10018</v>
      </c>
      <c r="D9" s="10" t="s">
        <v>20</v>
      </c>
      <c r="E9" s="10" t="s">
        <v>7</v>
      </c>
      <c r="F9" s="10">
        <f t="shared" si="0"/>
        <v>26</v>
      </c>
      <c r="G9" s="10">
        <f t="shared" si="1"/>
        <v>2</v>
      </c>
      <c r="H9" s="10">
        <f t="shared" si="2"/>
        <v>55</v>
      </c>
      <c r="I9" s="3">
        <f t="shared" si="3"/>
        <v>43925</v>
      </c>
      <c r="J9" s="3">
        <v>30711</v>
      </c>
      <c r="K9" s="10">
        <v>0</v>
      </c>
      <c r="L9" s="10">
        <v>0</v>
      </c>
      <c r="M9" s="10">
        <v>0</v>
      </c>
      <c r="N9" s="15">
        <f t="shared" si="4"/>
        <v>4.2632564145606011E-13</v>
      </c>
      <c r="O9" s="10">
        <f t="shared" si="5"/>
        <v>5</v>
      </c>
      <c r="P9" s="10">
        <f t="shared" si="6"/>
        <v>31</v>
      </c>
      <c r="Q9" s="10">
        <f t="shared" si="7"/>
        <v>32</v>
      </c>
      <c r="R9" s="3">
        <v>22010</v>
      </c>
      <c r="S9" s="3">
        <v>42185</v>
      </c>
      <c r="T9" s="10">
        <f t="shared" si="8"/>
        <v>0</v>
      </c>
      <c r="U9" s="10">
        <f t="shared" si="9"/>
        <v>5</v>
      </c>
      <c r="V9" s="10">
        <f t="shared" si="10"/>
        <v>31</v>
      </c>
      <c r="W9" s="2">
        <f t="shared" si="11"/>
        <v>11310</v>
      </c>
    </row>
    <row r="10" spans="1:23" ht="55.5" thickTop="1" thickBot="1" x14ac:dyDescent="0.25">
      <c r="B10" s="2">
        <v>48</v>
      </c>
      <c r="C10" s="10">
        <v>10048</v>
      </c>
      <c r="D10" s="10" t="s">
        <v>21</v>
      </c>
      <c r="E10" s="10" t="s">
        <v>7</v>
      </c>
      <c r="F10" s="10">
        <f t="shared" si="0"/>
        <v>29</v>
      </c>
      <c r="G10" s="10">
        <f t="shared" si="1"/>
        <v>2</v>
      </c>
      <c r="H10" s="10">
        <f t="shared" si="2"/>
        <v>55</v>
      </c>
      <c r="I10" s="3">
        <f t="shared" si="3"/>
        <v>44106</v>
      </c>
      <c r="J10" s="3">
        <v>31594</v>
      </c>
      <c r="K10" s="10">
        <v>0</v>
      </c>
      <c r="L10" s="10">
        <v>0</v>
      </c>
      <c r="M10" s="10">
        <v>0</v>
      </c>
      <c r="N10" s="13">
        <f t="shared" si="4"/>
        <v>4.2632564145606011E-13</v>
      </c>
      <c r="O10" s="10">
        <f t="shared" si="5"/>
        <v>5</v>
      </c>
      <c r="P10" s="10">
        <f t="shared" si="6"/>
        <v>29</v>
      </c>
      <c r="Q10" s="10">
        <f t="shared" si="7"/>
        <v>30</v>
      </c>
      <c r="R10" s="3">
        <v>22191</v>
      </c>
      <c r="S10" s="3">
        <v>42369</v>
      </c>
      <c r="T10" s="10">
        <f t="shared" si="8"/>
        <v>0</v>
      </c>
      <c r="U10" s="10">
        <f t="shared" si="9"/>
        <v>5</v>
      </c>
      <c r="V10" s="10">
        <f t="shared" si="10"/>
        <v>29</v>
      </c>
      <c r="W10" s="2">
        <f t="shared" si="11"/>
        <v>10590</v>
      </c>
    </row>
  </sheetData>
  <mergeCells count="16">
    <mergeCell ref="T6:V6"/>
    <mergeCell ref="W6:W7"/>
    <mergeCell ref="N6:P6"/>
    <mergeCell ref="B4:D4"/>
    <mergeCell ref="A5:Q5"/>
    <mergeCell ref="B6:B7"/>
    <mergeCell ref="C6:C7"/>
    <mergeCell ref="D6:D7"/>
    <mergeCell ref="E6:E7"/>
    <mergeCell ref="F6:H6"/>
    <mergeCell ref="I6:I7"/>
    <mergeCell ref="J6:J7"/>
    <mergeCell ref="K6:M6"/>
    <mergeCell ref="Q6:Q7"/>
    <mergeCell ref="R6:R7"/>
    <mergeCell ref="S6:S7"/>
  </mergeCells>
  <printOptions horizontalCentered="1"/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مكافأة 55 سنة</vt:lpstr>
      <vt:lpstr>'مكافأة 55 سنة'!Print_Area</vt:lpstr>
      <vt:lpstr>'مكافأة 55 سنة'!Print_Titles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Z86-مصر للبترول-شئون العاملين</cp:lastModifiedBy>
  <cp:lastPrinted>2014-12-01T19:39:44Z</cp:lastPrinted>
  <dcterms:created xsi:type="dcterms:W3CDTF">2014-11-23T20:02:23Z</dcterms:created>
  <dcterms:modified xsi:type="dcterms:W3CDTF">2014-12-02T12:35:18Z</dcterms:modified>
</cp:coreProperties>
</file>